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227E114-4494-4D3D-9FC5-CAC1589352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NCD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A9" i="2"/>
  <c r="D22" i="3"/>
  <c r="D5" i="3"/>
  <c r="D19" i="3"/>
  <c r="D28" i="3"/>
  <c r="D7" i="3"/>
  <c r="A10" i="3"/>
  <c r="D25" i="3"/>
  <c r="D6" i="3"/>
  <c r="C28" i="3" l="1"/>
  <c r="A26" i="3"/>
  <c r="C25" i="3"/>
  <c r="A23" i="3"/>
  <c r="A20" i="3"/>
  <c r="A17" i="3"/>
  <c r="C9" i="3"/>
  <c r="C7" i="3"/>
  <c r="C6" i="3"/>
  <c r="C5" i="3"/>
  <c r="C19" i="3"/>
  <c r="C22" i="3"/>
  <c r="C4" i="3"/>
  <c r="D9" i="3" l="1"/>
  <c r="C8" i="2"/>
  <c r="A51" i="1" l="1"/>
  <c r="A52" i="1"/>
</calcChain>
</file>

<file path=xl/sharedStrings.xml><?xml version="1.0" encoding="utf-8"?>
<sst xmlns="http://schemas.openxmlformats.org/spreadsheetml/2006/main" count="113" uniqueCount="96">
  <si>
    <t>Users may not appreciate that the return is an Excel date serial number and that the cell requires formatting to receive a date.</t>
  </si>
  <si>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</si>
  <si>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</si>
  <si>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</si>
  <si>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</si>
  <si>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</si>
  <si>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</si>
  <si>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</si>
  <si>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</si>
  <si>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</si>
  <si>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</si>
  <si>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</si>
  <si>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</si>
  <si>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</si>
  <si>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</si>
  <si>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</si>
  <si>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</si>
  <si>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</si>
  <si>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</si>
  <si>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</si>
  <si>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COUPNCD function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</si>
  <si>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</si>
  <si>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</si>
  <si>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</si>
  <si>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</si>
  <si>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</si>
  <si>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</si>
  <si>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</si>
  <si>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</si>
  <si>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</si>
  <si>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</si>
  <si>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</si>
  <si>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</si>
  <si>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</si>
  <si>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</si>
  <si>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Next coupon date</t>
  </si>
  <si>
    <t>basis</t>
  </si>
  <si>
    <t>frequency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</si>
  <si>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</si>
  <si>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</si>
  <si>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</si>
  <si>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</si>
  <si>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</si>
  <si>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</si>
  <si>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Index of Examples</t>
  </si>
  <si>
    <t>Example Using COUPNCD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</si>
  <si>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</si>
  <si>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</si>
  <si>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</si>
  <si>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</si>
  <si>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</si>
  <si>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</si>
  <si>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</si>
  <si>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</si>
  <si>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</si>
  <si>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</si>
  <si>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</si>
  <si>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</si>
  <si>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</si>
  <si>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</si>
  <si>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=COUPNCD(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</si>
  <si>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</si>
  <si>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</si>
  <si>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</si>
  <si>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</si>
  <si>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COUPNCD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</si>
  <si>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</si>
  <si>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</si>
  <si>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</si>
  <si>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</si>
  <si>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</si>
  <si>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</si>
  <si>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</si>
  <si>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</si>
  <si>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</si>
  <si>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</si>
  <si>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COUPNCD is currently used in financial transactions.</t>
  </si>
  <si>
    <t>Comment</t>
  </si>
  <si>
    <t>Returns the next coupon date after the settlement date using the specified or default day counting basis.</t>
  </si>
  <si>
    <t>COUPNCD</t>
  </si>
  <si>
    <t>Classification, Source, History</t>
  </si>
  <si>
    <t>Classification - Financial &gt; Securities</t>
  </si>
  <si>
    <t>Excel 2007 converted COUPNCD from an Analysis ToolPak Addin to a Built in function.</t>
  </si>
  <si>
    <t>Example 1:- Simple Entry Of COUPNCD Function And Explanation Of Calculation</t>
  </si>
  <si>
    <t>Example 2:- Validated Entry Of Arguments To COUPNCD</t>
  </si>
  <si>
    <t>Related / Similar And Frequently Used With Functions</t>
  </si>
  <si>
    <t>Related / Similar</t>
  </si>
  <si>
    <t>DAYS360</t>
  </si>
  <si>
    <t>Calculates the number of days between two dates using a specified 30 day month 360 day year method.</t>
  </si>
  <si>
    <t>COUPPCD</t>
  </si>
  <si>
    <t>Returns the previous coupon date before the settlement date using the specified or default day counting basis.</t>
  </si>
  <si>
    <t>File Creation Date : 19-Jun-2020</t>
  </si>
  <si>
    <t xml:space="preserve">Open the Excel help for this function. </t>
  </si>
  <si>
    <t>Double Click on COUPNCD and then click on the link</t>
  </si>
  <si>
    <t>Enter =COUPNCD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</si>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</sst>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protection locked="0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Protection="1">
      <protection locked="0"/>
    </xf>
    <xf numFmtId="164" fontId="2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8" t="s">
        <v>79</v>
      </c>
      <c r="B1" s="39"/>
      <c r="C1" s="39"/>
      <c r="D1" s="40" t="s">
        <v>95</v>
      </c>
      <c r="E1" s="41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56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78</v>
      </c>
      <c r="B4" s="10"/>
      <c r="C4" s="10"/>
      <c r="D4" s="11" t="s">
        <v>91</v>
      </c>
      <c r="E4" s="7"/>
    </row>
    <row r="5" spans="1:5" ht="1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80</v>
      </c>
      <c r="B6" s="13"/>
      <c r="C6" s="13"/>
      <c r="D6" s="14" t="s">
        <v>92</v>
      </c>
      <c r="E6" s="15"/>
    </row>
    <row r="7" spans="1:5" x14ac:dyDescent="0.2">
      <c r="A7" s="16" t="s">
        <v>81</v>
      </c>
      <c r="B7" s="13"/>
      <c r="C7" s="13"/>
      <c r="D7" s="12" t="s">
        <v>94</v>
      </c>
      <c r="E7" s="15"/>
    </row>
    <row r="8" spans="1:5" x14ac:dyDescent="0.2">
      <c r="A8" s="16"/>
      <c r="B8" s="13"/>
      <c r="C8" s="13"/>
      <c r="D8" s="12" t="s">
        <v>93</v>
      </c>
      <c r="E8" s="15"/>
    </row>
    <row r="9" spans="1:5" x14ac:dyDescent="0.2">
      <c r="A9" s="17" t="s">
        <v>82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77</v>
      </c>
      <c r="B11" s="5"/>
      <c r="C11" s="5"/>
      <c r="D11" s="12"/>
      <c r="E11" s="7"/>
    </row>
    <row r="12" spans="1:5" ht="15" customHeight="1" x14ac:dyDescent="0.2">
      <c r="A12" s="10"/>
      <c r="B12" s="10"/>
      <c r="C12" s="10"/>
      <c r="D12" s="12"/>
      <c r="E12" s="7"/>
    </row>
    <row r="13" spans="1:5" ht="15" customHeight="1" x14ac:dyDescent="0.25">
      <c r="A13" s="18" t="s">
        <v>76</v>
      </c>
      <c r="B13" s="10"/>
      <c r="C13" s="10"/>
      <c r="D13" s="12"/>
      <c r="E13" s="7"/>
    </row>
    <row r="14" spans="1:5" ht="15" customHeight="1" x14ac:dyDescent="0.2">
      <c r="A14" s="10"/>
      <c r="B14" s="10"/>
      <c r="C14" s="10"/>
      <c r="D14" s="12"/>
      <c r="E14" s="7"/>
    </row>
    <row r="15" spans="1:5" ht="15" customHeight="1" x14ac:dyDescent="0.2">
      <c r="A15" s="10" t="s">
        <v>75</v>
      </c>
      <c r="B15" s="10"/>
      <c r="C15" s="10"/>
      <c r="D15" s="14"/>
      <c r="E15" s="7"/>
    </row>
    <row r="16" spans="1:5" ht="15" customHeight="1" x14ac:dyDescent="0.2">
      <c r="A16" s="19" t="s">
        <v>74</v>
      </c>
      <c r="B16" s="20"/>
      <c r="C16" s="20"/>
      <c r="D16" s="20"/>
      <c r="E16" s="7"/>
    </row>
    <row r="17" spans="1:5" ht="15" customHeight="1" x14ac:dyDescent="0.2">
      <c r="A17" s="21" t="s">
        <v>73</v>
      </c>
      <c r="B17" s="20"/>
      <c r="C17" s="20"/>
      <c r="D17" s="20"/>
      <c r="E17" s="7"/>
    </row>
    <row r="18" spans="1:5" ht="15" customHeight="1" x14ac:dyDescent="0.2">
      <c r="A18" s="21" t="s">
        <v>72</v>
      </c>
      <c r="B18" s="20"/>
      <c r="C18" s="20"/>
      <c r="D18" s="20"/>
      <c r="E18" s="7"/>
    </row>
    <row r="19" spans="1:5" ht="15" customHeight="1" x14ac:dyDescent="0.2">
      <c r="A19" s="19" t="s">
        <v>71</v>
      </c>
      <c r="B19" s="20"/>
      <c r="C19" s="20"/>
      <c r="D19" s="20"/>
      <c r="E19" s="7"/>
    </row>
    <row r="20" spans="1:5" ht="15" customHeight="1" x14ac:dyDescent="0.2">
      <c r="A20" s="21" t="s">
        <v>70</v>
      </c>
      <c r="B20" s="20"/>
      <c r="C20" s="20"/>
      <c r="D20" s="20"/>
      <c r="E20" s="7"/>
    </row>
    <row r="21" spans="1:5" ht="15" customHeight="1" x14ac:dyDescent="0.2">
      <c r="A21" s="21" t="s">
        <v>69</v>
      </c>
      <c r="B21" s="20"/>
      <c r="C21" s="20"/>
      <c r="D21" s="20"/>
      <c r="E21" s="7"/>
    </row>
    <row r="22" spans="1:5" ht="15" customHeight="1" x14ac:dyDescent="0.2">
      <c r="A22" s="10" t="s">
        <v>68</v>
      </c>
      <c r="B22" s="10"/>
      <c r="C22" s="10"/>
      <c r="D22" s="10"/>
      <c r="E22" s="7"/>
    </row>
    <row r="23" spans="1:5" ht="15" customHeight="1" x14ac:dyDescent="0.2">
      <c r="A23" s="19" t="s">
        <v>67</v>
      </c>
      <c r="B23" s="20"/>
      <c r="C23" s="20"/>
      <c r="D23" s="20"/>
      <c r="E23" s="7"/>
    </row>
    <row r="24" spans="1:5" ht="15" customHeight="1" x14ac:dyDescent="0.2">
      <c r="A24" s="19" t="s">
        <v>66</v>
      </c>
      <c r="B24" s="20"/>
      <c r="C24" s="20"/>
      <c r="D24" s="20"/>
      <c r="E24" s="7"/>
    </row>
    <row r="25" spans="1:5" ht="15" customHeight="1" x14ac:dyDescent="0.2">
      <c r="A25" s="19"/>
      <c r="B25" s="20"/>
      <c r="C25" s="20"/>
      <c r="D25" s="20"/>
      <c r="E25" s="7"/>
    </row>
    <row r="26" spans="1:5" ht="15" customHeight="1" x14ac:dyDescent="0.2">
      <c r="A26" s="10" t="s">
        <v>65</v>
      </c>
      <c r="B26" s="20"/>
      <c r="C26" s="20"/>
      <c r="D26" s="20"/>
      <c r="E26" s="7"/>
    </row>
    <row r="27" spans="1:5" ht="15" customHeight="1" x14ac:dyDescent="0.2">
      <c r="A27" s="10"/>
      <c r="B27" s="20"/>
      <c r="C27" s="20"/>
      <c r="D27" s="20"/>
      <c r="E27" s="7"/>
    </row>
    <row r="28" spans="1:5" ht="15" customHeight="1" x14ac:dyDescent="0.2">
      <c r="A28" s="10" t="s">
        <v>64</v>
      </c>
      <c r="B28" s="20"/>
      <c r="C28" s="20"/>
      <c r="D28" s="20"/>
      <c r="E28" s="7"/>
    </row>
    <row r="29" spans="1:5" x14ac:dyDescent="0.2">
      <c r="A29" s="19" t="s">
        <v>63</v>
      </c>
      <c r="B29" s="5"/>
      <c r="C29" s="5"/>
      <c r="D29" s="5"/>
      <c r="E29" s="7"/>
    </row>
    <row r="30" spans="1:5" x14ac:dyDescent="0.2">
      <c r="A30" s="22"/>
      <c r="B30" s="5"/>
      <c r="C30" s="5"/>
      <c r="D30" s="5"/>
      <c r="E30" s="7"/>
    </row>
    <row r="31" spans="1:5" x14ac:dyDescent="0.2">
      <c r="A31" s="22" t="s">
        <v>62</v>
      </c>
      <c r="B31" s="5"/>
      <c r="C31" s="5"/>
      <c r="D31" s="5"/>
      <c r="E31" s="7"/>
    </row>
    <row r="32" spans="1:5" x14ac:dyDescent="0.2">
      <c r="A32" s="22"/>
      <c r="B32" s="5"/>
      <c r="C32" s="5"/>
      <c r="D32" s="5"/>
      <c r="E32" s="7"/>
    </row>
    <row r="33" spans="1:5" ht="15.75" x14ac:dyDescent="0.25">
      <c r="A33" s="8" t="s">
        <v>61</v>
      </c>
      <c r="B33" s="5"/>
      <c r="C33" s="5"/>
      <c r="D33" s="5"/>
      <c r="E33" s="7"/>
    </row>
    <row r="34" spans="1:5" x14ac:dyDescent="0.2">
      <c r="A34" s="22" t="s">
        <v>60</v>
      </c>
      <c r="B34" s="5"/>
      <c r="C34" s="5"/>
      <c r="D34" s="5"/>
      <c r="E34" s="7"/>
    </row>
    <row r="35" spans="1:5" x14ac:dyDescent="0.2">
      <c r="A35" s="22"/>
      <c r="B35" s="5"/>
      <c r="C35" s="5"/>
      <c r="D35" s="5"/>
      <c r="E35" s="7"/>
    </row>
    <row r="36" spans="1:5" ht="15.75" x14ac:dyDescent="0.25">
      <c r="A36" s="8" t="s">
        <v>59</v>
      </c>
      <c r="B36" s="5"/>
      <c r="C36" s="5"/>
      <c r="D36" s="5"/>
      <c r="E36" s="7"/>
    </row>
    <row r="37" spans="1:5" x14ac:dyDescent="0.2">
      <c r="A37" s="23" t="s">
        <v>58</v>
      </c>
      <c r="B37" s="23" t="s">
        <v>57</v>
      </c>
      <c r="C37" s="23" t="s">
        <v>56</v>
      </c>
      <c r="D37" s="23" t="s">
        <v>55</v>
      </c>
      <c r="E37" s="7"/>
    </row>
    <row r="38" spans="1:5" ht="25.5" x14ac:dyDescent="0.2">
      <c r="A38" s="24" t="s">
        <v>39</v>
      </c>
      <c r="B38" s="24" t="s">
        <v>50</v>
      </c>
      <c r="C38" s="25" t="s">
        <v>54</v>
      </c>
      <c r="D38" s="25" t="s">
        <v>53</v>
      </c>
      <c r="E38" s="7"/>
    </row>
    <row r="39" spans="1:5" x14ac:dyDescent="0.2">
      <c r="A39" s="26" t="s">
        <v>38</v>
      </c>
      <c r="B39" s="26" t="s">
        <v>50</v>
      </c>
      <c r="C39" s="20" t="s">
        <v>52</v>
      </c>
      <c r="D39" s="25" t="s">
        <v>51</v>
      </c>
      <c r="E39" s="7"/>
    </row>
    <row r="40" spans="1:5" x14ac:dyDescent="0.2">
      <c r="A40" s="26" t="s">
        <v>37</v>
      </c>
      <c r="B40" s="26" t="s">
        <v>50</v>
      </c>
      <c r="C40" s="27" t="s">
        <v>49</v>
      </c>
      <c r="D40" s="25" t="s">
        <v>48</v>
      </c>
      <c r="E40" s="7"/>
    </row>
    <row r="41" spans="1:5" ht="80.099999999999994" customHeight="1" x14ac:dyDescent="0.2">
      <c r="A41" s="20" t="s">
        <v>36</v>
      </c>
      <c r="B41" s="20" t="s">
        <v>47</v>
      </c>
      <c r="C41" s="27" t="s">
        <v>46</v>
      </c>
      <c r="D41" s="27"/>
      <c r="E41" s="7"/>
    </row>
    <row r="42" spans="1:5" x14ac:dyDescent="0.2">
      <c r="A42" s="20"/>
      <c r="B42" s="20"/>
      <c r="C42" s="27"/>
      <c r="D42" s="27"/>
      <c r="E42" s="7"/>
    </row>
    <row r="43" spans="1:5" ht="15.75" x14ac:dyDescent="0.25">
      <c r="A43" s="28" t="s">
        <v>85</v>
      </c>
      <c r="B43" s="5"/>
      <c r="C43" s="5"/>
      <c r="D43" s="5"/>
      <c r="E43" s="7"/>
    </row>
    <row r="44" spans="1:5" x14ac:dyDescent="0.2">
      <c r="A44" s="29" t="s">
        <v>86</v>
      </c>
      <c r="B44" s="5"/>
      <c r="C44" s="5"/>
      <c r="D44" s="5"/>
      <c r="E44" s="7"/>
    </row>
    <row r="45" spans="1:5" ht="30" customHeight="1" x14ac:dyDescent="0.2">
      <c r="A45" s="30" t="s">
        <v>89</v>
      </c>
      <c r="B45" s="31" t="s">
        <v>90</v>
      </c>
      <c r="C45" s="5"/>
      <c r="D45" s="5"/>
      <c r="E45" s="7"/>
    </row>
    <row r="46" spans="1:5" ht="30" customHeight="1" x14ac:dyDescent="0.2">
      <c r="A46" s="30" t="s">
        <v>87</v>
      </c>
      <c r="B46" s="31" t="s">
        <v>88</v>
      </c>
      <c r="C46" s="5"/>
      <c r="D46" s="5"/>
      <c r="E46" s="7"/>
    </row>
    <row r="47" spans="1:5" s="3" customFormat="1" ht="12.75" customHeight="1" x14ac:dyDescent="0.2">
      <c r="A47" s="32"/>
      <c r="B47" s="20"/>
      <c r="C47" s="20"/>
      <c r="D47" s="20"/>
      <c r="E47" s="33"/>
    </row>
    <row r="48" spans="1:5" ht="15.75" x14ac:dyDescent="0.25">
      <c r="A48" s="8" t="s">
        <v>45</v>
      </c>
      <c r="B48" s="5"/>
      <c r="C48" s="5"/>
      <c r="D48" s="5"/>
      <c r="E48" s="7"/>
    </row>
    <row r="49" spans="1:5" x14ac:dyDescent="0.2">
      <c r="A49" s="5"/>
      <c r="B49" s="5"/>
      <c r="C49" s="5"/>
      <c r="D49" s="5"/>
      <c r="E49" s="7"/>
    </row>
    <row r="50" spans="1:5" x14ac:dyDescent="0.2">
      <c r="A50" s="23" t="s">
        <v>44</v>
      </c>
      <c r="B50" s="5"/>
      <c r="C50" s="5"/>
      <c r="D50" s="5"/>
      <c r="E50" s="7"/>
    </row>
    <row r="51" spans="1:5" x14ac:dyDescent="0.2">
      <c r="A51" s="34" t="str">
        <f>'Example 1'!A1</f>
        <v>Example 1:- Simple Entry Of COUPNCD Function And Explanation Of Calculation</v>
      </c>
      <c r="B51" s="5"/>
      <c r="C51" s="5"/>
      <c r="D51" s="5"/>
      <c r="E51" s="7"/>
    </row>
    <row r="52" spans="1:5" ht="15" customHeight="1" x14ac:dyDescent="0.2">
      <c r="A52" s="34" t="str">
        <f>'Example 2'!A1</f>
        <v>Example 2:- Validated Entry Of Arguments To COUPNCD</v>
      </c>
      <c r="B52" s="5"/>
      <c r="C52" s="5"/>
      <c r="D52" s="5"/>
      <c r="E52" s="7"/>
    </row>
    <row r="53" spans="1:5" x14ac:dyDescent="0.2">
      <c r="A53" s="5"/>
      <c r="B53" s="5"/>
      <c r="C53" s="5"/>
      <c r="D53" s="5"/>
      <c r="E53" s="7"/>
    </row>
    <row r="54" spans="1:5" ht="15.75" x14ac:dyDescent="0.25">
      <c r="A54" s="8" t="s">
        <v>20</v>
      </c>
      <c r="B54" s="5"/>
      <c r="C54" s="5"/>
      <c r="D54" s="5"/>
      <c r="E54" s="7"/>
    </row>
    <row r="55" spans="1:5" x14ac:dyDescent="0.2">
      <c r="A55" s="5"/>
      <c r="B55" s="5"/>
      <c r="C55" s="5"/>
      <c r="D55" s="5"/>
      <c r="E55" s="7"/>
    </row>
    <row r="56" spans="1:5" x14ac:dyDescent="0.2">
      <c r="A56" s="35" t="s">
        <v>19</v>
      </c>
      <c r="B56" s="5"/>
      <c r="C56" s="5"/>
      <c r="D56" s="5"/>
      <c r="E56" s="7"/>
    </row>
    <row r="57" spans="1:5" x14ac:dyDescent="0.2">
      <c r="A57" s="13" t="s">
        <v>18</v>
      </c>
      <c r="B57" s="5"/>
      <c r="C57" s="5"/>
      <c r="D57" s="5"/>
      <c r="E57" s="7"/>
    </row>
    <row r="58" spans="1:5" x14ac:dyDescent="0.2">
      <c r="A58" s="36" t="s">
        <v>17</v>
      </c>
      <c r="B58" s="5"/>
      <c r="C58" s="5"/>
      <c r="D58" s="5"/>
      <c r="E58" s="7"/>
    </row>
    <row r="59" spans="1:5" x14ac:dyDescent="0.2">
      <c r="A59" s="36" t="s">
        <v>16</v>
      </c>
      <c r="B59" s="5"/>
      <c r="C59" s="5"/>
      <c r="D59" s="5"/>
      <c r="E59" s="7"/>
    </row>
    <row r="60" spans="1:5" x14ac:dyDescent="0.2">
      <c r="A60" s="13" t="s">
        <v>15</v>
      </c>
      <c r="B60" s="5"/>
      <c r="C60" s="5"/>
      <c r="D60" s="5"/>
      <c r="E60" s="7"/>
    </row>
    <row r="61" spans="1:5" x14ac:dyDescent="0.2">
      <c r="A61" s="36" t="s">
        <v>14</v>
      </c>
      <c r="B61" s="5"/>
      <c r="C61" s="5"/>
      <c r="D61" s="5"/>
      <c r="E61" s="7"/>
    </row>
    <row r="62" spans="1:5" x14ac:dyDescent="0.2">
      <c r="A62" s="36" t="s">
        <v>13</v>
      </c>
      <c r="B62" s="5"/>
      <c r="C62" s="5"/>
      <c r="D62" s="5"/>
      <c r="E62" s="7"/>
    </row>
    <row r="63" spans="1:5" x14ac:dyDescent="0.2">
      <c r="A63" s="36" t="s">
        <v>12</v>
      </c>
      <c r="B63" s="5"/>
      <c r="C63" s="5"/>
      <c r="D63" s="5"/>
      <c r="E63" s="7"/>
    </row>
    <row r="64" spans="1:5" x14ac:dyDescent="0.2">
      <c r="A64" s="5"/>
      <c r="B64" s="5"/>
      <c r="C64" s="5"/>
      <c r="D64" s="5"/>
      <c r="E64" s="7"/>
    </row>
    <row r="65" spans="1:5" x14ac:dyDescent="0.2">
      <c r="A65" s="37" t="s">
        <v>11</v>
      </c>
      <c r="B65" s="5"/>
      <c r="C65" s="5"/>
      <c r="D65" s="5"/>
      <c r="E65" s="7"/>
    </row>
    <row r="66" spans="1:5" x14ac:dyDescent="0.2">
      <c r="A66" s="37" t="s">
        <v>10</v>
      </c>
      <c r="B66" s="5"/>
      <c r="C66" s="5"/>
      <c r="D66" s="5"/>
      <c r="E66" s="7"/>
    </row>
    <row r="67" spans="1:5" x14ac:dyDescent="0.2">
      <c r="A67" s="36" t="s">
        <v>9</v>
      </c>
      <c r="B67" s="5"/>
      <c r="C67" s="5"/>
      <c r="D67" s="5"/>
      <c r="E67" s="7"/>
    </row>
    <row r="68" spans="1:5" x14ac:dyDescent="0.2">
      <c r="A68" s="36" t="s">
        <v>8</v>
      </c>
      <c r="B68" s="5"/>
      <c r="C68" s="5"/>
      <c r="D68" s="5"/>
      <c r="E68" s="7"/>
    </row>
    <row r="69" spans="1:5" x14ac:dyDescent="0.2">
      <c r="A69" s="36" t="s">
        <v>7</v>
      </c>
      <c r="B69" s="5"/>
      <c r="C69" s="5"/>
      <c r="D69" s="5"/>
      <c r="E69" s="7"/>
    </row>
    <row r="70" spans="1:5" x14ac:dyDescent="0.2">
      <c r="A70" s="36" t="s">
        <v>6</v>
      </c>
      <c r="B70" s="5"/>
      <c r="C70" s="5"/>
      <c r="D70" s="5"/>
      <c r="E70" s="7"/>
    </row>
    <row r="71" spans="1:5" x14ac:dyDescent="0.2">
      <c r="A71" s="37" t="s">
        <v>5</v>
      </c>
      <c r="B71" s="5"/>
      <c r="C71" s="5"/>
      <c r="D71" s="5"/>
      <c r="E71" s="7"/>
    </row>
    <row r="72" spans="1:5" x14ac:dyDescent="0.2">
      <c r="A72" s="36" t="s">
        <v>4</v>
      </c>
      <c r="B72" s="5"/>
      <c r="C72" s="5"/>
      <c r="D72" s="5"/>
      <c r="E72" s="7"/>
    </row>
    <row r="73" spans="1:5" x14ac:dyDescent="0.2">
      <c r="A73" s="36" t="s">
        <v>3</v>
      </c>
      <c r="B73" s="5"/>
      <c r="C73" s="5"/>
      <c r="D73" s="5"/>
      <c r="E73" s="7"/>
    </row>
    <row r="74" spans="1:5" x14ac:dyDescent="0.2">
      <c r="A74" s="36" t="s">
        <v>2</v>
      </c>
      <c r="B74" s="5"/>
      <c r="C74" s="5"/>
      <c r="D74" s="5"/>
      <c r="E74" s="7"/>
    </row>
    <row r="75" spans="1:5" x14ac:dyDescent="0.2">
      <c r="A75" s="37" t="s">
        <v>1</v>
      </c>
      <c r="B75" s="5"/>
      <c r="C75" s="5"/>
      <c r="D75" s="5"/>
      <c r="E75" s="7"/>
    </row>
    <row r="76" spans="1:5" x14ac:dyDescent="0.2">
      <c r="A76" s="37" t="s">
        <v>0</v>
      </c>
      <c r="B76" s="5"/>
      <c r="C76" s="5"/>
      <c r="D76" s="5"/>
      <c r="E76" s="7"/>
    </row>
    <row r="77" spans="1:5" x14ac:dyDescent="0.2">
      <c r="A77" s="37"/>
      <c r="B77" s="5"/>
      <c r="C77" s="5"/>
      <c r="D77" s="5"/>
      <c r="E77" s="7"/>
    </row>
    <row r="78" spans="1:5" x14ac:dyDescent="0.2">
      <c r="A78" s="7"/>
      <c r="B78" s="7"/>
      <c r="C78" s="7"/>
      <c r="D78" s="7"/>
      <c r="E78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83</v>
      </c>
      <c r="B1" s="45"/>
      <c r="C1" s="45"/>
      <c r="D1" s="46"/>
      <c r="E1" s="46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39</v>
      </c>
      <c r="B3" s="5"/>
      <c r="C3" s="42">
        <v>41327</v>
      </c>
      <c r="D3" s="5"/>
      <c r="E3" s="5"/>
    </row>
    <row r="4" spans="1:5" x14ac:dyDescent="0.2">
      <c r="A4" s="13" t="s">
        <v>38</v>
      </c>
      <c r="B4" s="5"/>
      <c r="C4" s="42">
        <v>41775</v>
      </c>
      <c r="D4" s="5"/>
      <c r="E4" s="5"/>
    </row>
    <row r="5" spans="1:5" x14ac:dyDescent="0.2">
      <c r="A5" s="13" t="s">
        <v>37</v>
      </c>
      <c r="B5" s="5"/>
      <c r="C5" s="7">
        <v>2</v>
      </c>
      <c r="D5" s="5"/>
      <c r="E5" s="5"/>
    </row>
    <row r="6" spans="1:5" x14ac:dyDescent="0.2">
      <c r="A6" s="13" t="s">
        <v>36</v>
      </c>
      <c r="B6" s="5"/>
      <c r="C6" s="7">
        <v>0</v>
      </c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3" t="s">
        <v>35</v>
      </c>
      <c r="B8" s="5"/>
      <c r="C8" s="43">
        <f>COUPNCD(C3,C4,C5,C6)</f>
        <v>41410</v>
      </c>
      <c r="D8" s="5"/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=COUPNCD(C3,C4,C5,C6)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84</v>
      </c>
      <c r="B1" s="45"/>
      <c r="C1" s="45"/>
      <c r="D1" s="46"/>
      <c r="E1" s="46"/>
    </row>
    <row r="2" spans="1:5" ht="15" customHeight="1" x14ac:dyDescent="0.2">
      <c r="A2" s="4"/>
      <c r="B2" s="47"/>
      <c r="C2" s="48"/>
      <c r="D2" s="49"/>
      <c r="E2" s="49"/>
    </row>
    <row r="3" spans="1:5" ht="25.5" x14ac:dyDescent="0.2">
      <c r="A3" s="50" t="s">
        <v>43</v>
      </c>
      <c r="B3" s="47" t="s">
        <v>42</v>
      </c>
      <c r="C3" s="48" t="s">
        <v>41</v>
      </c>
      <c r="D3" s="49" t="s">
        <v>40</v>
      </c>
      <c r="E3" s="49"/>
    </row>
    <row r="4" spans="1:5" x14ac:dyDescent="0.2">
      <c r="A4" s="13" t="s">
        <v>39</v>
      </c>
      <c r="B4" s="42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38</v>
      </c>
      <c r="B5" s="42">
        <v>41775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37</v>
      </c>
      <c r="B6" s="7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3" t="s">
        <v>36</v>
      </c>
      <c r="B7" s="7">
        <v>0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3" t="s">
        <v>35</v>
      </c>
      <c r="B9" s="5"/>
      <c r="C9" s="43">
        <f>COUPNCD(B4,B5,B6,B7)</f>
        <v>41410</v>
      </c>
      <c r="D9" s="5" t="str">
        <f>IF(SUM(C4:C7)=0,"Data OK","Data Input Errors")</f>
        <v>Data OK</v>
      </c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=COUPNCD(B4,B5,B6,B7)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13" t="s">
        <v>34</v>
      </c>
      <c r="B12" s="13"/>
      <c r="C12" s="13"/>
      <c r="D12" s="13"/>
      <c r="E12" s="13"/>
    </row>
    <row r="13" spans="1:5" x14ac:dyDescent="0.2">
      <c r="A13" s="13" t="s">
        <v>33</v>
      </c>
      <c r="B13" s="13"/>
      <c r="C13" s="13"/>
      <c r="D13" s="13"/>
      <c r="E13" s="13"/>
    </row>
    <row r="14" spans="1:5" x14ac:dyDescent="0.2">
      <c r="A14" s="13"/>
      <c r="B14" s="13"/>
      <c r="C14" s="13"/>
      <c r="D14" s="13"/>
      <c r="E14" s="13"/>
    </row>
    <row r="15" spans="1:5" x14ac:dyDescent="0.2">
      <c r="A15" s="13" t="s">
        <v>32</v>
      </c>
      <c r="B15" s="5"/>
      <c r="C15" s="5"/>
      <c r="D15" s="5"/>
      <c r="E15" s="5"/>
    </row>
    <row r="16" spans="1:5" x14ac:dyDescent="0.2">
      <c r="A16" s="49" t="s">
        <v>31</v>
      </c>
      <c r="B16" s="50" t="s">
        <v>30</v>
      </c>
      <c r="C16" s="51" t="s">
        <v>29</v>
      </c>
      <c r="D16" s="50" t="s">
        <v>28</v>
      </c>
      <c r="E16" s="50"/>
    </row>
    <row r="17" spans="1:5" x14ac:dyDescent="0.2">
      <c r="A17" s="5" t="str">
        <f>A4</f>
        <v>settlement</v>
      </c>
      <c r="B17" s="13" t="s">
        <v>26</v>
      </c>
      <c r="C17" s="5"/>
      <c r="D17" s="5"/>
      <c r="E17" s="5"/>
    </row>
    <row r="18" spans="1:5" x14ac:dyDescent="0.2">
      <c r="A18" s="5"/>
      <c r="B18" s="13" t="s">
        <v>27</v>
      </c>
      <c r="C18" s="5"/>
      <c r="D18" s="5"/>
      <c r="E18" s="5"/>
    </row>
    <row r="19" spans="1:5" x14ac:dyDescent="0.2">
      <c r="A19" s="5"/>
      <c r="B19" s="23" t="s">
        <v>21</v>
      </c>
      <c r="C19" s="23" t="b">
        <f>AND(ISDATE(B4),B4&lt;=B5)</f>
        <v>1</v>
      </c>
      <c r="D19" s="5" t="str">
        <f ca="1">_xlfn.FORMULATEXT(C19)</f>
        <v>=AND(ISDATE(B4),B4&lt;=B5)</v>
      </c>
      <c r="E19" s="5"/>
    </row>
    <row r="20" spans="1:5" x14ac:dyDescent="0.2">
      <c r="A20" s="5" t="str">
        <f>A5</f>
        <v>maturity</v>
      </c>
      <c r="B20" s="13" t="s">
        <v>26</v>
      </c>
      <c r="C20" s="5"/>
      <c r="D20" s="5"/>
      <c r="E20" s="5"/>
    </row>
    <row r="21" spans="1:5" x14ac:dyDescent="0.2">
      <c r="A21" s="5"/>
      <c r="B21" s="13" t="s">
        <v>25</v>
      </c>
      <c r="C21" s="5"/>
      <c r="D21" s="5"/>
      <c r="E21" s="5"/>
    </row>
    <row r="22" spans="1:5" x14ac:dyDescent="0.2">
      <c r="A22" s="5"/>
      <c r="B22" s="23" t="s">
        <v>21</v>
      </c>
      <c r="C22" s="23" t="b">
        <f>AND(ISDATE(B5),B5&gt;B4)</f>
        <v>1</v>
      </c>
      <c r="D22" s="5" t="str">
        <f ca="1">_xlfn.FORMULATEXT(C22)</f>
        <v>=AND(ISDATE(B5),B5&gt;B4)</v>
      </c>
      <c r="E22" s="5"/>
    </row>
    <row r="23" spans="1:5" x14ac:dyDescent="0.2">
      <c r="A23" s="5" t="str">
        <f>A6</f>
        <v>frequency</v>
      </c>
      <c r="B23" s="13" t="s">
        <v>23</v>
      </c>
      <c r="C23" s="23"/>
      <c r="D23" s="5"/>
      <c r="E23" s="5"/>
    </row>
    <row r="24" spans="1:5" x14ac:dyDescent="0.2">
      <c r="A24" s="5"/>
      <c r="B24" s="13" t="s">
        <v>24</v>
      </c>
      <c r="C24" s="23"/>
      <c r="D24" s="5"/>
      <c r="E24" s="5"/>
    </row>
    <row r="25" spans="1:5" x14ac:dyDescent="0.2">
      <c r="A25" s="5"/>
      <c r="B25" s="23" t="s">
        <v>21</v>
      </c>
      <c r="C25" s="23" t="b">
        <f>OR(B6=1,B6=2,B6=4)</f>
        <v>1</v>
      </c>
      <c r="D25" s="5" t="str">
        <f ca="1">_xlfn.FORMULATEXT(C25)</f>
        <v>=OR(B6=1,B6=2,B6=4)</v>
      </c>
      <c r="E25" s="5"/>
    </row>
    <row r="26" spans="1:5" x14ac:dyDescent="0.2">
      <c r="A26" s="5" t="str">
        <f>A7</f>
        <v>basis</v>
      </c>
      <c r="B26" s="13" t="s">
        <v>23</v>
      </c>
      <c r="C26" s="13"/>
      <c r="D26" s="13"/>
      <c r="E26" s="13"/>
    </row>
    <row r="27" spans="1:5" x14ac:dyDescent="0.2">
      <c r="A27" s="13"/>
      <c r="B27" s="13" t="s">
        <v>22</v>
      </c>
      <c r="C27" s="13"/>
      <c r="D27" s="13"/>
      <c r="E27" s="13"/>
    </row>
    <row r="28" spans="1:5" x14ac:dyDescent="0.2">
      <c r="A28" s="13"/>
      <c r="B28" s="23" t="s">
        <v>21</v>
      </c>
      <c r="C28" s="23" t="b">
        <f>OR(B7=0,B7=1,B7=2,B7=3,B7=4)</f>
        <v>1</v>
      </c>
      <c r="D28" s="5" t="str">
        <f ca="1">_xlfn.FORMULATEXT(C28)</f>
        <v>=OR(B7=0,B7=1,B7=2,B7=3,B7=4)</v>
      </c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COUPNCD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2013-06-02T18:41:09Z</dcterms:created>
  <dcterms:modified xsi:type="dcterms:W3CDTF">2020-08-26T14:08:57Z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1471247443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